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rafaelsa_tcu_gov_br/Documents/SELIC/PE 22-26/"/>
    </mc:Choice>
  </mc:AlternateContent>
  <xr:revisionPtr revIDLastSave="1348" documentId="8_{382590D8-CF00-43B8-BDB4-A392ECABFBBE}" xr6:coauthVersionLast="47" xr6:coauthVersionMax="47" xr10:uidLastSave="{C387460C-8440-4A54-9FEA-D91DC752338C}"/>
  <bookViews>
    <workbookView xWindow="-24120" yWindow="-120" windowWidth="24240" windowHeight="13020" xr2:uid="{390FDF75-5766-4119-B5D2-71836DE51FCD}"/>
  </bookViews>
  <sheets>
    <sheet name="Valor estimado" sheetId="3" r:id="rId1"/>
  </sheets>
  <definedNames>
    <definedName name="_xlnm.Print_Area" localSheetId="0">'Valor estimado'!$A$1:$I$6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3" l="1"/>
  <c r="I5" i="3"/>
  <c r="I6" i="3"/>
  <c r="I7" i="3" s="1"/>
  <c r="I3" i="3"/>
  <c r="I4" i="3"/>
  <c r="I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AMAURY APARECIDO VALADARES RAMOS</author>
  </authors>
  <commentList>
    <comment ref="G3" authorId="0" shapeId="0" xr:uid="{1C591B13-949E-4A5B-BBB6-93D9EE71EFF4}">
      <text>
        <r>
          <rPr>
            <b/>
            <sz val="9"/>
            <color indexed="81"/>
            <rFont val="Segoe UI"/>
            <family val="2"/>
          </rPr>
          <t>Peça 24, pág. 01.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4" authorId="0" shapeId="0" xr:uid="{20EC4532-F465-49C9-9B72-03ACAAA829D7}">
      <text>
        <r>
          <rPr>
            <b/>
            <sz val="9"/>
            <color indexed="81"/>
            <rFont val="Segoe UI"/>
            <family val="2"/>
          </rPr>
          <t>Peça 24, pág. 09.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5" authorId="0" shapeId="0" xr:uid="{7F6787C4-DFF3-4458-9EBF-ACEADD33AF8B}">
      <text>
        <r>
          <rPr>
            <b/>
            <sz val="9"/>
            <color indexed="81"/>
            <rFont val="Segoe UI"/>
            <family val="2"/>
          </rPr>
          <t>Peça 24. pág. 25.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<sst xmlns="http://schemas.openxmlformats.org/spreadsheetml/2006/main" count="26" uniqueCount="26">
  <si>
    <t>TRIBUNAL DE CONTAS DA UNIÃO                                                                                                                                                              SEGEDAM / SECAMBIENTES / DIAC                                                                                                                                                                 Serivço de Apoio a Serviços Administrativos e Contratações para Operações em Ambientes</t>
  </si>
  <si>
    <t xml:space="preserve"> ITEM </t>
  </si>
  <si>
    <t>ESPECIFICAÇÃO</t>
  </si>
  <si>
    <t>QUANTIDADE</t>
  </si>
  <si>
    <t>Área total m2</t>
  </si>
  <si>
    <t>PROPOSTA</t>
  </si>
  <si>
    <t>Valor Unitário (R$/m²)</t>
  </si>
  <si>
    <t>VALOR TOTAL (R$)</t>
  </si>
  <si>
    <t xml:space="preserve"> Serviços contínuos de dedetização, desratização, descupinização e controle integrado de pragas urbanas, de forma preventiva e corretiva, abrangendo todas as dependências do Tribunal de Contas da União e Instituto Serzedello Corrêa - ISC/TCU.</t>
  </si>
  <si>
    <t xml:space="preserve">               VALOR ANUAL ESTIMADO DA CONTRATAÇÃO </t>
  </si>
  <si>
    <t>VALOR ESTIMADO TRIMESTRAL</t>
  </si>
  <si>
    <t>CV</t>
  </si>
  <si>
    <t>INDICAÇÃO DAS FONTES APLICADAS:</t>
  </si>
  <si>
    <t xml:space="preserve">Para embasar a presente pesquisa foram consultadas, em ordem de preferência as seguintes fontes: </t>
  </si>
  <si>
    <t xml:space="preserve">1. Contratos da Administração Publica e Banco de Preços </t>
  </si>
  <si>
    <t>2. Internet - Sem sucesso</t>
  </si>
  <si>
    <t>3. Fornecedores - Sem suceso.</t>
  </si>
  <si>
    <t xml:space="preserve">Nota: </t>
  </si>
  <si>
    <t>METÓDO ESTATISTICO APLICADO:</t>
  </si>
  <si>
    <t xml:space="preserve"> - A pesquisa de preços foi realizada com base nos Art. 25 a 35 da Portaria-TCU n° 121, 28 de junho de 2023.</t>
  </si>
  <si>
    <r>
      <t>Agente responsável pela pesquisa: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Amaury Valadares     </t>
    </r>
  </si>
  <si>
    <t>Data: 22/04/2026</t>
  </si>
  <si>
    <t>41º Batalhão de Infantaria Mecanizado ARP nº 05/2026</t>
  </si>
  <si>
    <t>3ª Brigada de Infantaria Mecanizada do Exército ARP nº 14/2025</t>
  </si>
  <si>
    <t>Centro de Intendência da Marinha ARP nº 25/2025</t>
  </si>
  <si>
    <t xml:space="preserve"> - Composição de custos únitarios iguais a mediana dos itens pesquisados.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</si>
</sst>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theme="1"/>
      <name val="Arial"/>
      <family val="2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 wrapText="1"/>
    </xf>
    <xf numFmtId="0" fontId="8" fillId="5" borderId="11" xfId="0" applyFont="1" applyFill="1" applyBorder="1" applyAlignment="1">
      <alignment vertical="center" wrapText="1"/>
    </xf>
    <xf numFmtId="44" fontId="5" fillId="2" borderId="2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44" fontId="3" fillId="6" borderId="2" xfId="0" applyNumberFormat="1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44" fontId="3" fillId="6" borderId="22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44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left" vertical="center"/>
    </xf>
    <xf numFmtId="0" fontId="17" fillId="3" borderId="4" xfId="0" applyFont="1" applyFill="1" applyBorder="1" applyAlignment="1">
      <alignment horizontal="center" vertical="center" wrapText="1"/>
    </xf>
    <xf numFmtId="44" fontId="16" fillId="2" borderId="2" xfId="0" applyNumberFormat="1" applyFont="1" applyFill="1" applyBorder="1" applyAlignment="1">
      <alignment horizontal="center" vertical="center"/>
    </xf>
    <xf numFmtId="0" fontId="11" fillId="4" borderId="13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 wrapText="1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4" fontId="13" fillId="2" borderId="18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11" fillId="2" borderId="15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center"/>
    </xf>
    <xf numFmtId="0" fontId="11" fillId="2" borderId="17" xfId="1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1" fillId="4" borderId="15" xfId="1" applyFont="1" applyFill="1" applyBorder="1" applyAlignment="1">
      <alignment horizontal="left" vertical="center"/>
    </xf>
    <xf numFmtId="0" fontId="11" fillId="4" borderId="16" xfId="1" applyFont="1" applyFill="1" applyBorder="1" applyAlignment="1">
      <alignment horizontal="left" vertical="center"/>
    </xf>
    <xf numFmtId="0" fontId="11" fillId="4" borderId="17" xfId="1" applyFont="1" applyFill="1" applyBorder="1" applyAlignment="1">
      <alignment horizontal="left" vertical="center"/>
    </xf>
  </cellXfs>
  <cellStyles count="2">
    <cellStyle name="Normal" xfId="0" builtinId="0"/>
    <cellStyle name="Normal 2 2 2" xfId="1" xr:uid="{31CDE94D-A180-435A-B6CF-C06F3A239867}"/>
  </cellStyles>
  <dxfs count="0"/>
  <tableStyles count="0" defaultTableStyle="TableStyleMedium2" defaultPivotStyle="PivotStyleLight16"/>
  <colors>
    <mruColors>
      <color rgb="FF3366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204007</xdr:colOff>
      <xdr:row>0</xdr:row>
      <xdr:rowOff>202622</xdr:rowOff>
    </xdr:from>
    <xdr:to>
      <xdr:col>1</xdr:col>
      <xdr:colOff>280207</xdr:colOff>
      <xdr:row>0</xdr:row>
      <xdr:rowOff>736022</xdr:rowOff>
    </xdr:to>
    <xdr:pic>
      <xdr:nvPicPr>
        <xdr:cNvPr id="4" name="Imagem 3" descr="LogoTcu">
          <a:extLst>
            <a:ext uri="{FF2B5EF4-FFF2-40B4-BE49-F238E27FC236}">
              <a16:creationId xmlns:a16="http://schemas.microsoft.com/office/drawing/2014/main" id="{D572D5BF-5378-498F-99F7-D81B0FA4BD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007" y="202622"/>
          <a:ext cx="600075" cy="533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2FE0-7054-4737-891F-D2F1D43EE4E3}">
  <dimension ref="A1:N21"/>
  <sheetViews>
    <sheetView showGridLines="0" tabSelected="1" zoomScale="85" zoomScaleNormal="85" zoomScaleSheetLayoutView="110" workbookViewId="0">
      <selection activeCell="A6" sqref="A6:G6"/>
    </sheetView>
  </sheetViews>
  <sheetFormatPr defaultColWidth="9.140625" defaultRowHeight="15" x14ac:dyDescent="0.25"/>
  <cols>
    <col min="1" max="1" width="7.85546875" style="1" bestFit="1" customWidth="1"/>
    <col min="2" max="3" width="9.140625" style="1"/>
    <col min="4" max="4" width="33.85546875" style="1" customWidth="1"/>
    <col min="5" max="5" width="13.7109375" style="1" customWidth="1"/>
    <col min="6" max="6" width="17.140625" style="1" customWidth="1"/>
    <col min="7" max="7" width="50.85546875" style="1" customWidth="1"/>
    <col min="8" max="8" width="19.7109375" style="1" customWidth="1"/>
    <col min="9" max="9" width="27.28515625" style="1" customWidth="1"/>
    <col min="10" max="10" width="16.42578125" style="1" bestFit="1" customWidth="1"/>
    <col min="11" max="16384" width="9.140625" style="1"/>
  </cols>
  <sheetData>
    <row r="1" spans="1:14" s="2" customFormat="1" ht="72" customHeight="1" x14ac:dyDescent="0.25">
      <c r="A1" s="5"/>
      <c r="B1" s="4"/>
      <c r="C1" s="33" t="s">
        <v>0</v>
      </c>
      <c r="D1" s="33"/>
      <c r="E1" s="33"/>
      <c r="F1" s="33"/>
      <c r="G1" s="33"/>
      <c r="H1" s="6"/>
      <c r="I1" s="7"/>
      <c r="K1" s="3"/>
    </row>
    <row r="2" spans="1:14" s="2" customFormat="1" ht="30.75" customHeight="1" thickBot="1" x14ac:dyDescent="0.3">
      <c r="A2" s="17" t="s">
        <v>1</v>
      </c>
      <c r="B2" s="43" t="s">
        <v>2</v>
      </c>
      <c r="C2" s="43"/>
      <c r="D2" s="43"/>
      <c r="E2" s="18" t="s">
        <v>3</v>
      </c>
      <c r="F2" s="18" t="s">
        <v>4</v>
      </c>
      <c r="G2" s="18" t="s">
        <v>5</v>
      </c>
      <c r="H2" s="25" t="s">
        <v>6</v>
      </c>
      <c r="I2" s="19" t="s">
        <v>7</v>
      </c>
      <c r="K2" s="3"/>
    </row>
    <row r="3" spans="1:14" s="2" customFormat="1" ht="27.75" customHeight="1" x14ac:dyDescent="0.25">
      <c r="A3" s="38">
        <v>1</v>
      </c>
      <c r="B3" s="39" t="s">
        <v>8</v>
      </c>
      <c r="C3" s="40"/>
      <c r="D3" s="41"/>
      <c r="E3" s="44">
        <v>4</v>
      </c>
      <c r="F3" s="36">
        <v>221108.07</v>
      </c>
      <c r="G3" s="9" t="s">
        <v>22</v>
      </c>
      <c r="H3" s="26">
        <v>0.39</v>
      </c>
      <c r="I3" s="8">
        <f>ROUND(H3*$F$3,2)</f>
        <v>86232.15</v>
      </c>
      <c r="J3" s="23"/>
      <c r="K3" s="24"/>
    </row>
    <row r="4" spans="1:14" s="2" customFormat="1" ht="33" customHeight="1" x14ac:dyDescent="0.25">
      <c r="A4" s="38"/>
      <c r="B4" s="42"/>
      <c r="C4" s="40"/>
      <c r="D4" s="41"/>
      <c r="E4" s="45"/>
      <c r="F4" s="37"/>
      <c r="G4" s="11" t="s">
        <v>24</v>
      </c>
      <c r="H4" s="26">
        <v>0.3</v>
      </c>
      <c r="I4" s="8">
        <f>ROUND(H4*$F$3,2)</f>
        <v>66332.42</v>
      </c>
      <c r="J4" s="23"/>
      <c r="K4" s="3"/>
      <c r="N4" s="3"/>
    </row>
    <row r="5" spans="1:14" s="2" customFormat="1" ht="33" customHeight="1" x14ac:dyDescent="0.25">
      <c r="A5" s="38"/>
      <c r="B5" s="42"/>
      <c r="C5" s="40"/>
      <c r="D5" s="41"/>
      <c r="E5" s="45"/>
      <c r="F5" s="37"/>
      <c r="G5" s="10" t="s">
        <v>23</v>
      </c>
      <c r="H5" s="26">
        <v>0.35</v>
      </c>
      <c r="I5" s="8">
        <f>ROUND(H5*$F$3,2)</f>
        <v>77387.820000000007</v>
      </c>
      <c r="J5" s="23"/>
      <c r="K5" s="3"/>
    </row>
    <row r="6" spans="1:14" s="2" customFormat="1" ht="21.6" customHeight="1" x14ac:dyDescent="0.25">
      <c r="A6" s="34" t="s">
        <v>9</v>
      </c>
      <c r="B6" s="35"/>
      <c r="C6" s="35"/>
      <c r="D6" s="35"/>
      <c r="E6" s="35"/>
      <c r="F6" s="35"/>
      <c r="G6" s="35"/>
      <c r="H6" s="16">
        <f>ROUND(MEDIAN(H3:H5),2)</f>
        <v>0.35</v>
      </c>
      <c r="I6" s="15">
        <f>ROUND(MEDIAN(I3:I5),2)</f>
        <v>77387.820000000007</v>
      </c>
      <c r="J6" s="23"/>
      <c r="K6" s="3"/>
    </row>
    <row r="7" spans="1:14" s="2" customFormat="1" ht="15.75" x14ac:dyDescent="0.25">
      <c r="A7" s="47" t="s">
        <v>10</v>
      </c>
      <c r="B7" s="47"/>
      <c r="C7" s="47"/>
      <c r="D7" s="47"/>
      <c r="E7" s="47"/>
      <c r="F7" s="47"/>
      <c r="G7" s="47"/>
      <c r="H7" s="48"/>
      <c r="I7" s="12">
        <f>I6/E3</f>
        <v>19346.955000000002</v>
      </c>
    </row>
    <row r="8" spans="1:14" s="2" customFormat="1" ht="15.75" x14ac:dyDescent="0.25">
      <c r="A8" s="46"/>
      <c r="B8" s="46"/>
      <c r="C8" s="46"/>
      <c r="D8" s="46"/>
      <c r="E8" s="46"/>
      <c r="F8" s="46"/>
      <c r="G8" s="46"/>
      <c r="H8" s="14" t="s">
        <v>11</v>
      </c>
      <c r="I8" s="13">
        <f>ROUND(STDEVA(H3:H5)/AVERAGE(H3:H5),2)</f>
        <v>0.13</v>
      </c>
    </row>
    <row r="9" spans="1:14" ht="15.75" x14ac:dyDescent="0.25">
      <c r="A9" s="27" t="s">
        <v>12</v>
      </c>
      <c r="B9" s="28"/>
      <c r="C9" s="28"/>
      <c r="D9" s="28"/>
      <c r="E9" s="28"/>
      <c r="F9" s="28"/>
      <c r="G9" s="28"/>
      <c r="H9" s="28"/>
      <c r="I9" s="29"/>
    </row>
    <row r="10" spans="1:14" ht="15" customHeight="1" x14ac:dyDescent="0.25">
      <c r="A10" s="30" t="s">
        <v>13</v>
      </c>
      <c r="B10" s="31"/>
      <c r="C10" s="31"/>
      <c r="D10" s="31"/>
      <c r="E10" s="31"/>
      <c r="F10" s="31"/>
      <c r="G10" s="31"/>
      <c r="H10" s="31"/>
      <c r="I10" s="32"/>
    </row>
    <row r="11" spans="1:14" ht="15" customHeight="1" x14ac:dyDescent="0.25">
      <c r="A11" s="30" t="s">
        <v>14</v>
      </c>
      <c r="B11" s="31"/>
      <c r="C11" s="31"/>
      <c r="D11" s="31"/>
      <c r="E11" s="31"/>
      <c r="F11" s="31"/>
      <c r="G11" s="31"/>
      <c r="H11" s="31"/>
      <c r="I11" s="32"/>
    </row>
    <row r="12" spans="1:14" ht="15" customHeight="1" x14ac:dyDescent="0.25">
      <c r="A12" s="30" t="s">
        <v>15</v>
      </c>
      <c r="B12" s="31"/>
      <c r="C12" s="31"/>
      <c r="D12" s="31"/>
      <c r="E12" s="31"/>
      <c r="F12" s="31"/>
      <c r="G12" s="31"/>
      <c r="H12" s="31"/>
      <c r="I12" s="32"/>
    </row>
    <row r="13" spans="1:14" ht="15" customHeight="1" x14ac:dyDescent="0.25">
      <c r="A13" s="30" t="s">
        <v>16</v>
      </c>
      <c r="B13" s="31"/>
      <c r="C13" s="31"/>
      <c r="D13" s="31"/>
      <c r="E13" s="31"/>
      <c r="F13" s="31"/>
      <c r="G13" s="31"/>
      <c r="H13" s="31"/>
      <c r="I13" s="32"/>
    </row>
    <row r="14" spans="1:14" ht="15" customHeight="1" x14ac:dyDescent="0.25">
      <c r="A14" s="20" t="s">
        <v>17</v>
      </c>
      <c r="B14" s="21"/>
      <c r="C14" s="21"/>
      <c r="D14" s="21"/>
      <c r="E14" s="21"/>
      <c r="F14" s="21"/>
      <c r="G14" s="21"/>
      <c r="H14" s="21"/>
      <c r="I14" s="22"/>
    </row>
    <row r="15" spans="1:14" ht="15.75" x14ac:dyDescent="0.25">
      <c r="A15" s="49"/>
      <c r="B15" s="50"/>
      <c r="C15" s="50"/>
      <c r="D15" s="50"/>
      <c r="E15" s="50"/>
      <c r="F15" s="50"/>
      <c r="G15" s="50"/>
      <c r="H15" s="50"/>
      <c r="I15" s="51"/>
    </row>
    <row r="16" spans="1:14" ht="15.75" x14ac:dyDescent="0.25">
      <c r="A16" s="27" t="s">
        <v>18</v>
      </c>
      <c r="B16" s="28"/>
      <c r="C16" s="28"/>
      <c r="D16" s="28"/>
      <c r="E16" s="28"/>
      <c r="F16" s="28"/>
      <c r="G16" s="28"/>
      <c r="H16" s="28"/>
      <c r="I16" s="29"/>
    </row>
    <row r="17" spans="1:9" ht="15.75" x14ac:dyDescent="0.25">
      <c r="A17" s="52" t="s">
        <v>25</v>
      </c>
      <c r="B17" s="53"/>
      <c r="C17" s="53"/>
      <c r="D17" s="53"/>
      <c r="E17" s="53"/>
      <c r="F17" s="53"/>
      <c r="G17" s="53"/>
      <c r="H17" s="53"/>
      <c r="I17" s="54"/>
    </row>
    <row r="18" spans="1:9" ht="15.75" x14ac:dyDescent="0.25">
      <c r="A18" s="52" t="s">
        <v>19</v>
      </c>
      <c r="B18" s="53"/>
      <c r="C18" s="53"/>
      <c r="D18" s="53"/>
      <c r="E18" s="53"/>
      <c r="F18" s="53"/>
      <c r="G18" s="53"/>
      <c r="H18" s="53"/>
      <c r="I18" s="54"/>
    </row>
    <row r="19" spans="1:9" ht="15.75" x14ac:dyDescent="0.25">
      <c r="A19" s="58"/>
      <c r="B19" s="59"/>
      <c r="C19" s="59"/>
      <c r="D19" s="59"/>
      <c r="E19" s="59"/>
      <c r="F19" s="59"/>
      <c r="G19" s="59"/>
      <c r="H19" s="59"/>
      <c r="I19" s="60"/>
    </row>
    <row r="20" spans="1:9" ht="16.5" thickBot="1" x14ac:dyDescent="0.3">
      <c r="A20" s="61" t="s">
        <v>20</v>
      </c>
      <c r="B20" s="62"/>
      <c r="C20" s="62"/>
      <c r="D20" s="62"/>
      <c r="E20" s="62"/>
      <c r="F20" s="62"/>
      <c r="G20" s="62"/>
      <c r="H20" s="62"/>
      <c r="I20" s="63"/>
    </row>
    <row r="21" spans="1:9" ht="16.5" thickBot="1" x14ac:dyDescent="0.3">
      <c r="A21" s="55" t="s">
        <v>21</v>
      </c>
      <c r="B21" s="56"/>
      <c r="C21" s="56"/>
      <c r="D21" s="56"/>
      <c r="E21" s="56"/>
      <c r="F21" s="56"/>
      <c r="G21" s="56"/>
      <c r="H21" s="56"/>
      <c r="I21" s="57"/>
    </row>
  </sheetData>
  <mergeCells count="21">
    <mergeCell ref="A18:I18"/>
    <mergeCell ref="A21:I21"/>
    <mergeCell ref="A19:I19"/>
    <mergeCell ref="A17:I17"/>
    <mergeCell ref="A20:I20"/>
    <mergeCell ref="A11:I11"/>
    <mergeCell ref="A12:I12"/>
    <mergeCell ref="A13:I13"/>
    <mergeCell ref="A16:I16"/>
    <mergeCell ref="A15:I15"/>
    <mergeCell ref="A9:I9"/>
    <mergeCell ref="A10:I10"/>
    <mergeCell ref="C1:G1"/>
    <mergeCell ref="A6:G6"/>
    <mergeCell ref="F3:F5"/>
    <mergeCell ref="A3:A5"/>
    <mergeCell ref="B3:D5"/>
    <mergeCell ref="B2:D2"/>
    <mergeCell ref="E3:E5"/>
    <mergeCell ref="A8:G8"/>
    <mergeCell ref="A7:H7"/>
  </mergeCells>
  <pageMargins left="0.511811024" right="0.511811024" top="0.78740157499999996" bottom="0.78740157499999996" header="0.31496062000000002" footer="0.31496062000000002"/>
  <pageSetup paperSize="9" scale="47" orientation="portrait" horizontalDpi="1200" verticalDpi="12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5f844e-65a0-4917-8985-bd54a5d4f2b4">
      <Terms xmlns="http://schemas.microsoft.com/office/infopath/2007/PartnerControls"/>
    </lcf76f155ced4ddcb4097134ff3c332f>
    <TaxCatchAll xmlns="09488f61-64ef-4b63-a5c9-69908c153e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2AB588BA5E44B46A2689309C1D9FA73" ma:contentTypeVersion="16" ma:contentTypeDescription="Crie um novo documento." ma:contentTypeScope="" ma:versionID="03b805550b9364208f78d053ece92386">
  <xsd:schema xmlns:xsd="http://www.w3.org/2001/XMLSchema" xmlns:xs="http://www.w3.org/2001/XMLSchema" xmlns:p="http://schemas.microsoft.com/office/2006/metadata/properties" xmlns:ns2="fc5f844e-65a0-4917-8985-bd54a5d4f2b4" xmlns:ns3="09488f61-64ef-4b63-a5c9-69908c153edb" targetNamespace="http://schemas.microsoft.com/office/2006/metadata/properties" ma:root="true" ma:fieldsID="c4cf964ed4b0f0cec2c914db6135d48a" ns2:_="" ns3:_="">
    <xsd:import namespace="fc5f844e-65a0-4917-8985-bd54a5d4f2b4"/>
    <xsd:import namespace="09488f61-64ef-4b63-a5c9-69908c153e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f844e-65a0-4917-8985-bd54a5d4f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488f61-64ef-4b63-a5c9-69908c153e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8a241-6228-4013-9f2d-6c6742542fef}" ma:internalName="TaxCatchAll" ma:showField="CatchAllData" ma:web="09488f61-64ef-4b63-a5c9-69908c153e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EEEA8E-5739-493E-B854-2F512CE914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857944-7C8E-4BE4-BAB3-FBD3FADBF9A4}">
  <ds:schemaRefs>
    <ds:schemaRef ds:uri="http://schemas.microsoft.com/office/2006/metadata/properties"/>
    <ds:schemaRef ds:uri="http://schemas.microsoft.com/office/infopath/2007/PartnerControls"/>
    <ds:schemaRef ds:uri="fc5f844e-65a0-4917-8985-bd54a5d4f2b4"/>
    <ds:schemaRef ds:uri="09488f61-64ef-4b63-a5c9-69908c153edb"/>
  </ds:schemaRefs>
</ds:datastoreItem>
</file>

<file path=customXml/itemProps3.xml><?xml version="1.0" encoding="utf-8"?>
<ds:datastoreItem xmlns:ds="http://schemas.openxmlformats.org/officeDocument/2006/customXml" ds:itemID="{8D5B06FF-B52B-4E9C-AE37-2C6ABD89C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5f844e-65a0-4917-8985-bd54a5d4f2b4"/>
    <ds:schemaRef ds:uri="09488f61-64ef-4b63-a5c9-69908c153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Valor estimado</vt:lpstr>
      <vt:lpstr>'Valor estimado'!Area_de_impressao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NYAGARA RAQUEL LOPES DE SOUZA</dc:creator>
  <cp:keywords/>
  <dc:description/>
  <cp:lastModifiedBy>Rafael Araújo Santos</cp:lastModifiedBy>
  <cp:revision/>
  <dcterms:created xsi:type="dcterms:W3CDTF">2023-09-13T18:25:06Z</dcterms:created>
  <dcterms:modified xsi:type="dcterms:W3CDTF">2026-05-27T15:21:03Z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0x01010002AB588BA5E44B46A2689309C1D9FA73</vt:lpwstr>
  </property>
  <property fmtid="{D5CDD505-2E9C-101B-9397-08002B2CF9AE}" pid="3" name="MediaServiceImageTags">
    <vt:lpwstr/>
  </property>
</Properties>
</file>